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O:\Mijn Documenten\"/>
    </mc:Choice>
  </mc:AlternateContent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05" yWindow="-105" windowWidth="23250" windowHeight="12450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<sst xmlns="http://schemas.openxmlformats.org/spreadsheetml/2006/main" count="856" uniqueCount="265">
  <si>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</si>
  <si>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</si>
  <si>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</si>
  <si>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</si>
  <si>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</si>
  <si>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</si>
  <si>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</si>
  <si>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</si>
  <si>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</si>
  <si>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</si>
  <si>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</si>
  <si>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</si>
  <si>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</si>
  <si>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</si>
  <si>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</si>
  <si>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</si>
  <si>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</si>
  <si>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</si>
  <si>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</si>
  <si>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</si>
  <si>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</si>
  <si>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</si>
  <si>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</si>
  <si>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</si>
  <si>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</si>
  <si>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</si>
  <si>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</si>
  <si>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</si>
  <si>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</si>
  <si>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</si>
  <si>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</si>
  <si>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</si>
  <si>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</si>
  <si>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</si>
  <si>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</si>
  <si>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</si>
  <si>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</si>
  <si>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</si>
  <si>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</si>
  <si>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</si>
  <si>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</si>
  <si>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</si>
  <si>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</si>
  <si>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</si>
  <si>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</si>
  <si>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</si>
  <si>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</si>
  <si>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</si>
  <si>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</si>
  <si>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</si>
  <si>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</si>
  <si>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</si>
  <si>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</si>
  <si>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</si>
  <si>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</si>
  <si>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</si>
  <si>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</si>
  <si>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</si>
  <si>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</si>
  <si>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</si>
  <si>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</si>
  <si>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</si>
  <si>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</si>
  <si>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</si>
  <si>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</si>
  <si>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</si>
  <si>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</si>
  <si>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</si>
  <si>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</si>
  <si>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</si>
  <si>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</si>
  <si>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</si>
  <si>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</si>
  <si>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</si>
  <si>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</si>
  <si>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</si>
  <si>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</si>
  <si>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</si>
  <si>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</si>
  <si>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</si>
  <si>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</si>
  <si>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</si>
  <si>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</si>
  <si>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</si>
  <si>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</si>
  <si>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</si>
  <si>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</si>
  <si>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</si>
  <si>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</si>
  <si>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</si>
  <si>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</si>
  <si>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</si>
  <si>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</si>
  <si>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</si>
  <si>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</si>
  <si>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</si>
  <si>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</si>
  <si>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</si>
  <si>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</si>
  <si>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</si>
  <si>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</si>
  <si>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</si>
  <si>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</si>
  <si>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</si>
  <si>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</si>
  <si>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</si>
  <si>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</si>
  <si>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</si>
  <si>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</si>
  <si>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</si>
  <si>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</si>
  <si>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</si>
  <si>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</si>
  <si>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</si>
  <si>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</si>
  <si>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</si>
  <si>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</si>
  <si>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</si>
  <si>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</si>
  <si>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</si>
  <si>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</si>
  <si>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</si>
  <si>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</si>
  <si>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</si>
  <si>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</si>
  <si>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</si>
  <si>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</si>
  <si>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</si>
  <si>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</si>
  <si>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</si>
  <si>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</si>
  <si>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</si>
  <si>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</si>
  <si>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</si>
  <si>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</si>
  <si>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</si>
  <si>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</si>
  <si>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</si>
  <si>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</si>
  <si>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</si>
  <si>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</si>
  <si>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</si>
  <si>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</si>
  <si>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</si>
  <si>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</si>
  <si>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</si>
  <si>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</si>
  <si>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</si>
  <si>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</si>
  <si>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</si>
  <si>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</si>
  <si>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</si>
  <si>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</si>
  <si>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</si>
  <si>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</si>
  <si>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</si>
  <si>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</si>
  <si>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</si>
  <si>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</si>
  <si>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</si>
  <si>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</si>
  <si>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</si>
  <si>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</si>
  <si>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</si>
  <si>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</si>
  <si>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</si>
  <si>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</si>
  <si>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</si>
  <si>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</si>
  <si>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</si>
  <si>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</si>
  <si>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</si>
  <si>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</si>
  <si>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</si>
  <si>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</si>
  <si>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</si>
  <si>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</si>
  <si>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</si>
  <si>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</si>
  <si>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</si>
  <si>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</si>
  <si>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</si>
  <si>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</si>
  <si>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</si>
  <si>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</si>
  <si>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</si>
  <si>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</si>
  <si>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</si>
  <si>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</si>
  <si>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</si>
  <si>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</si>
  <si>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</si>
  <si>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</si>
  <si>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</si>
  <si>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</si>
  <si>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</si>
  <si>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</si>
  <si>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</si>
  <si>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</si>
  <si>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</si>
  <si>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</si>
  <si>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</si>
  <si>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</si>
  <si>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</si>
  <si>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</si>
  <si>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</si>
  <si>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</si>
  <si>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</si>
  <si>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</si>
  <si>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</si>
  <si>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</si>
  <si>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</si>
  <si>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</si>
  <si>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</si>
  <si>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</si>
  <si>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</si>
  <si>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</si>
  <si>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</si>
  <si>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</si>
  <si>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</si>
  <si>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</si>
  <si>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</si>
  <si>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</si>
  <si>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</si>
  <si>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</si>
  <si>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</si>
  <si>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</si>
  <si>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</si>
  <si>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</si>
  <si>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</si>
  <si>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</si>
  <si>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</si>
  <si>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</si>
  <si>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</si>
  <si>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</si>
  <si>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</si>
  <si>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</si>
  <si>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</si>
  <si>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</si>
  <si>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</si>
  <si>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</si>
  <si>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</si>
  <si>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</si>
  <si>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</si>
  <si>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</si>
  <si>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</si>
  <si>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</si>
  <si>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</si>
  <si>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</si>
  <si>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</si>
  <si>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</si>
  <si>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</si>
  <si>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</si>
  <si>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</si>
  <si>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</si>
  <si>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</si>
  <si>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</si>
  <si>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</si>
  <si>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</si>
  <si>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</si>
  <si>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</si>
  <si>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</si>
  <si>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Ivo Leijten</t>
  </si>
  <si>
    <t>0634213941</t>
  </si>
  <si>
    <t>ibleijten@gmail.com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</si>
</sst>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opLeftCell="A13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>
      <selection activeCell="O35" sqref="O35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zoomScale="90" zoomScaleNormal="90" workbookViewId="0">
      <selection activeCell="M31" sqref="M31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1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2</v>
      </c>
      <c r="L13" s="19"/>
      <c r="M13" s="12">
        <v>3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34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35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1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3</v>
      </c>
      <c r="R19" s="7"/>
      <c r="S19" s="45" t="s">
        <v>27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2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3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2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4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1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3</v>
      </c>
      <c r="N27" s="8"/>
      <c r="O27" s="7"/>
      <c r="P27" s="125" t="s">
        <v>27</v>
      </c>
      <c r="Q27" s="12">
        <v>2</v>
      </c>
      <c r="R27" s="7"/>
      <c r="S27" s="45" t="s">
        <v>143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1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2</v>
      </c>
      <c r="L30" s="19"/>
      <c r="M30" s="12">
        <v>3</v>
      </c>
      <c r="N30" s="8"/>
      <c r="O30" s="7"/>
      <c r="P30" s="125" t="s">
        <v>114</v>
      </c>
      <c r="Q30" s="12">
        <v>4</v>
      </c>
      <c r="R30" s="7"/>
      <c r="S30" s="119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4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35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3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2</v>
      </c>
      <c r="J34" s="127" t="s">
        <v>15</v>
      </c>
      <c r="K34" s="46">
        <v>1</v>
      </c>
      <c r="L34" s="19"/>
      <c r="M34" s="12">
        <v>3</v>
      </c>
      <c r="N34" s="7"/>
      <c r="O34" s="7"/>
      <c r="P34" s="125" t="s">
        <v>21</v>
      </c>
      <c r="Q34" s="12">
        <v>1</v>
      </c>
      <c r="R34" s="7"/>
      <c r="S34" s="45" t="s">
        <v>16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3</v>
      </c>
      <c r="N36" s="7"/>
      <c r="O36" s="7"/>
      <c r="P36" s="24" t="s">
        <v>31</v>
      </c>
      <c r="Q36" s="22"/>
      <c r="R36" s="7"/>
      <c r="S36" s="45" t="s">
        <v>19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0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22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3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1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3</v>
      </c>
      <c r="N42" s="8"/>
      <c r="O42" s="7"/>
      <c r="P42" s="125" t="s">
        <v>127</v>
      </c>
      <c r="Q42" s="12">
        <v>1</v>
      </c>
      <c r="R42" s="7"/>
      <c r="S42" s="45" t="s">
        <v>19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35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3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35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4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1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3</v>
      </c>
      <c r="L50" s="19"/>
      <c r="M50" s="12">
        <v>2</v>
      </c>
      <c r="N50" s="8"/>
      <c r="O50" s="7"/>
      <c r="P50" s="125" t="s">
        <v>143</v>
      </c>
      <c r="Q50" s="12">
        <v>2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1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2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0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1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40:S43 S46:S47 S30:S3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Canada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Costa Rica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Duitsland</v>
      </c>
      <c r="J5" s="129" t="str">
        <f>IF(COUNTIF(Invulformulier!$S$40:$S$43,Backsheet!$B5)&gt;=1,"",ROW())</f>
        <v/>
      </c>
      <c r="K5" s="129" t="str">
        <f t="shared" si="3"/>
        <v>Duitsland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Ecuador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Frankrijk</v>
      </c>
      <c r="J7" s="129">
        <f>IF(COUNTIF(Invulformulier!$S$40:$S$43,Backsheet!$B7)&gt;=1,"",ROW())</f>
        <v>7</v>
      </c>
      <c r="K7" s="129" t="str">
        <f t="shared" si="3"/>
        <v>Engeland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Japan</v>
      </c>
      <c r="H8" s="134" t="str">
        <f>IF(COUNTIF(Invulformulier!$S$30:$S$37,Backsheet!$B8)&gt;=1,"",ROW())</f>
        <v/>
      </c>
      <c r="I8" s="130" t="str">
        <f t="shared" si="4"/>
        <v>Ghana</v>
      </c>
      <c r="J8" s="129" t="str">
        <f>IF(COUNTIF(Invulformulier!$S$40:$S$43,Backsheet!$B8)&gt;=1,"",ROW())</f>
        <v/>
      </c>
      <c r="K8" s="129" t="str">
        <f t="shared" si="3"/>
        <v>Frankrijk</v>
      </c>
      <c r="L8" s="134" t="str">
        <f>IF(COUNTIF(Invulformulier!$S$46:$S$47,Backsheet!$B8)&gt;=1,"",ROW())</f>
        <v/>
      </c>
      <c r="M8" s="130" t="str">
        <f t="shared" si="1"/>
        <v>Ecuador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Kameroen</v>
      </c>
      <c r="H9" s="134">
        <f>IF(COUNTIF(Invulformulier!$S$30:$S$37,Backsheet!$B9)&gt;=1,"",ROW())</f>
        <v>9</v>
      </c>
      <c r="I9" s="130" t="str">
        <f t="shared" si="4"/>
        <v>Iran</v>
      </c>
      <c r="J9" s="129">
        <f>IF(COUNTIF(Invulformulier!$S$40:$S$43,Backsheet!$B9)&gt;=1,"",ROW())</f>
        <v>9</v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Marokko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>
        <f>IF(COUNTIF(Invulformulier!$S$40:$S$43,Backsheet!$B11)&gt;=1,"",ROW())</f>
        <v>11</v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Quatar</v>
      </c>
      <c r="H12" s="134">
        <f>IF(COUNTIF(Invulformulier!$S$30:$S$37,Backsheet!$B12)&gt;=1,"",ROW())</f>
        <v>12</v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Portugal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Uruguay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Verenigde Staten</v>
      </c>
      <c r="H17" s="134" t="str">
        <f>IF(COUNTIF(Invulformulier!$S$30:$S$37,Backsheet!$B17)&gt;=1,"",ROW())</f>
        <v/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Spanje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Tunesië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>
        <f>IF(COUNTIF(Invulformulier!$S$30:$S$37,Backsheet!$B22)&gt;=1,"",ROW())</f>
        <v>22</v>
      </c>
      <c r="I22" s="130" t="str">
        <f t="shared" si="4"/>
        <v>Uruguay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Verenigde Staten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Wales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Zuid-Korea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>
        <f>IF(COUNTIF(Invulformulier!$S$12:$S$27,Backsheet!$B30)&gt;=1,"",ROW())</f>
        <v>30</v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 t="str">
        <f>IF(COUNTIF(Invulformulier!$S$12:$S$27,Backsheet!$B31)&gt;=1,"",ROW())</f>
        <v/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 t="str">
        <f>IF(COUNTIF(Invulformulier!$S$12:$S$27,Backsheet!$B32)&gt;=1,"",ROW())</f>
        <v/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 t="str">
        <f>IF(COUNTIF(Invulformulier!$S$30:$S$37,Backsheet!$B33)&gt;=1,"",ROW())</f>
        <v/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Leijten, Ivo</cp:lastModifiedBy>
  <cp:lastPrinted>2021-05-25T14:00:53Z</cp:lastPrinted>
  <dcterms:created xsi:type="dcterms:W3CDTF">2021-05-22T11:33:14Z</dcterms:created>
  <dcterms:modified xsi:type="dcterms:W3CDTF">2022-11-14T13:43:19Z</dcterms:modified>
</cp:coreProperties>
</file>